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AB2261C6-7CF2-4950-9A90-BEE3B637517B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GSCDC-8A" sheetId="6" r:id="rId1"/>
    <sheet name="GSCDC-8B" sheetId="12" r:id="rId2"/>
  </sheets>
  <definedNames>
    <definedName name="_xlnm._FilterDatabase" localSheetId="1" hidden="1">'GSCDC-8B'!$A$5:$K$42</definedName>
    <definedName name="_xlnm.Print_Area" localSheetId="0">'GSCDC-8A'!$A$1:$K$24</definedName>
    <definedName name="_xlnm.Print_Area" localSheetId="1">'GSCDC-8B'!$A$1:$K$42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6" l="1"/>
  <c r="E23" i="6"/>
  <c r="F23" i="6"/>
  <c r="G23" i="6"/>
  <c r="H23" i="6"/>
  <c r="I23" i="6"/>
  <c r="J23" i="6"/>
  <c r="I21" i="6"/>
  <c r="J21" i="6" s="1"/>
  <c r="D21" i="6"/>
  <c r="E21" i="6"/>
  <c r="K21" i="6" s="1"/>
  <c r="F21" i="6"/>
  <c r="H21" i="6"/>
  <c r="C23" i="6"/>
  <c r="C21" i="6"/>
  <c r="G21" i="6" l="1"/>
  <c r="J17" i="6" l="1"/>
  <c r="K18" i="6"/>
  <c r="G16" i="6"/>
  <c r="J16" i="6" l="1"/>
  <c r="G17" i="6"/>
  <c r="K16" i="6"/>
  <c r="K17" i="6"/>
  <c r="H18" i="6"/>
  <c r="J18" i="6"/>
  <c r="G18" i="6"/>
  <c r="H17" i="6"/>
  <c r="H16" i="6"/>
  <c r="G9" i="12"/>
  <c r="G10" i="12"/>
  <c r="G11" i="12"/>
  <c r="G13" i="12"/>
  <c r="G14" i="12"/>
  <c r="G15" i="12"/>
  <c r="G17" i="12"/>
  <c r="G18" i="12"/>
  <c r="G19" i="12"/>
  <c r="G21" i="12"/>
  <c r="G22" i="12"/>
  <c r="G23" i="12"/>
  <c r="G25" i="12"/>
  <c r="G26" i="12"/>
  <c r="G29" i="12"/>
  <c r="G30" i="12"/>
  <c r="G33" i="12"/>
  <c r="G34" i="12"/>
  <c r="G37" i="12"/>
  <c r="G38" i="12"/>
  <c r="G8" i="6"/>
  <c r="H8" i="6"/>
  <c r="G9" i="6"/>
  <c r="H9" i="6"/>
  <c r="G10" i="6"/>
  <c r="H10" i="6"/>
  <c r="G11" i="6"/>
  <c r="H11" i="6"/>
  <c r="G12" i="6"/>
  <c r="H12" i="6"/>
  <c r="G13" i="6"/>
  <c r="H13" i="6"/>
  <c r="G14" i="6"/>
  <c r="H14" i="6"/>
  <c r="G15" i="6"/>
  <c r="H15" i="6"/>
  <c r="G19" i="6"/>
  <c r="H19" i="6"/>
  <c r="G20" i="6"/>
  <c r="H20" i="6"/>
  <c r="G22" i="6"/>
  <c r="H22" i="6"/>
  <c r="G7" i="12"/>
  <c r="H7" i="12"/>
  <c r="G8" i="12"/>
  <c r="H8" i="12"/>
  <c r="H9" i="12"/>
  <c r="H10" i="12"/>
  <c r="H11" i="12"/>
  <c r="G12" i="12"/>
  <c r="H12" i="12"/>
  <c r="H13" i="12"/>
  <c r="H14" i="12"/>
  <c r="H15" i="12"/>
  <c r="G16" i="12"/>
  <c r="H16" i="12"/>
  <c r="H17" i="12"/>
  <c r="H18" i="12"/>
  <c r="H19" i="12"/>
  <c r="G20" i="12"/>
  <c r="H20" i="12"/>
  <c r="H21" i="12"/>
  <c r="H22" i="12"/>
  <c r="H23" i="12"/>
  <c r="H25" i="12"/>
  <c r="H26" i="12"/>
  <c r="H27" i="12"/>
  <c r="H28" i="12"/>
  <c r="H29" i="12"/>
  <c r="H30" i="12"/>
  <c r="H31" i="12"/>
  <c r="H32" i="12"/>
  <c r="H33" i="12"/>
  <c r="H34" i="12"/>
  <c r="H35" i="12"/>
  <c r="H37" i="12"/>
  <c r="G35" i="12" l="1"/>
  <c r="G27" i="12"/>
  <c r="G31" i="12"/>
  <c r="H24" i="12"/>
  <c r="G24" i="12"/>
  <c r="H36" i="12"/>
  <c r="G32" i="12"/>
  <c r="G28" i="12"/>
  <c r="G36" i="12"/>
  <c r="H38" i="12"/>
  <c r="C41" i="12"/>
  <c r="G7" i="6" l="1"/>
  <c r="H7" i="6" l="1"/>
  <c r="I41" i="12"/>
  <c r="F41" i="12"/>
  <c r="G39" i="12" l="1"/>
  <c r="H39" i="12"/>
  <c r="G40" i="12"/>
  <c r="H40" i="12"/>
  <c r="J7" i="6" l="1"/>
  <c r="J8" i="6"/>
  <c r="J9" i="6"/>
  <c r="J12" i="6"/>
  <c r="J10" i="6"/>
  <c r="J11" i="6"/>
  <c r="J13" i="6"/>
  <c r="J14" i="6"/>
  <c r="J19" i="6"/>
  <c r="J20" i="6"/>
  <c r="J22" i="6"/>
  <c r="J15" i="6"/>
  <c r="J7" i="12" l="1"/>
  <c r="K7" i="12"/>
  <c r="J8" i="12"/>
  <c r="K8" i="12"/>
  <c r="J9" i="12"/>
  <c r="K9" i="12"/>
  <c r="J10" i="12"/>
  <c r="K10" i="12"/>
  <c r="J11" i="12"/>
  <c r="K11" i="12"/>
  <c r="J12" i="12"/>
  <c r="K12" i="12"/>
  <c r="J13" i="12"/>
  <c r="K13" i="12"/>
  <c r="J14" i="12"/>
  <c r="K14" i="12"/>
  <c r="J15" i="12"/>
  <c r="K15" i="12"/>
  <c r="J16" i="12"/>
  <c r="K16" i="12"/>
  <c r="J17" i="12"/>
  <c r="K17" i="12"/>
  <c r="J18" i="12"/>
  <c r="K18" i="12"/>
  <c r="J19" i="12"/>
  <c r="K19" i="12"/>
  <c r="J20" i="12"/>
  <c r="K20" i="12"/>
  <c r="J21" i="12"/>
  <c r="K21" i="12"/>
  <c r="J22" i="12"/>
  <c r="K22" i="12"/>
  <c r="J23" i="12"/>
  <c r="K23" i="12"/>
  <c r="J24" i="12"/>
  <c r="K24" i="12"/>
  <c r="J25" i="12"/>
  <c r="K25" i="12"/>
  <c r="J26" i="12"/>
  <c r="K26" i="12"/>
  <c r="J27" i="12"/>
  <c r="K27" i="12"/>
  <c r="J28" i="12"/>
  <c r="K28" i="12"/>
  <c r="J29" i="12"/>
  <c r="K29" i="12"/>
  <c r="J30" i="12"/>
  <c r="K30" i="12"/>
  <c r="J31" i="12"/>
  <c r="K31" i="12"/>
  <c r="J32" i="12"/>
  <c r="K32" i="12"/>
  <c r="J33" i="12"/>
  <c r="K33" i="12"/>
  <c r="J34" i="12"/>
  <c r="K34" i="12"/>
  <c r="J35" i="12"/>
  <c r="K35" i="12"/>
  <c r="J36" i="12"/>
  <c r="K36" i="12"/>
  <c r="J37" i="12"/>
  <c r="K37" i="12"/>
  <c r="J38" i="12"/>
  <c r="K38" i="12"/>
  <c r="J39" i="12"/>
  <c r="K39" i="12"/>
  <c r="J40" i="12"/>
  <c r="K40" i="12"/>
  <c r="J41" i="12" l="1"/>
  <c r="H41" i="12"/>
  <c r="G41" i="12"/>
  <c r="D41" i="12"/>
  <c r="E41" i="12"/>
  <c r="K7" i="6"/>
  <c r="K8" i="6"/>
  <c r="K9" i="6"/>
  <c r="K12" i="6"/>
  <c r="K10" i="6"/>
  <c r="K11" i="6"/>
  <c r="K13" i="6"/>
  <c r="K14" i="6"/>
  <c r="K19" i="6"/>
  <c r="K20" i="6"/>
  <c r="K22" i="6"/>
  <c r="K15" i="6"/>
  <c r="K41" i="12" l="1"/>
  <c r="K23" i="6" l="1"/>
</calcChain>
</file>

<file path=xl/sharedStrings.xml><?xml version="1.0" encoding="utf-8"?>
<sst xmlns="http://schemas.openxmlformats.org/spreadsheetml/2006/main" count="98" uniqueCount="73">
  <si>
    <t>Anand</t>
  </si>
  <si>
    <t>Banaskantha</t>
  </si>
  <si>
    <t>Botad</t>
  </si>
  <si>
    <t>Pending</t>
  </si>
  <si>
    <t>Target</t>
  </si>
  <si>
    <t>Sponsored</t>
  </si>
  <si>
    <t>No.</t>
  </si>
  <si>
    <t>Amt.</t>
  </si>
  <si>
    <t>No</t>
  </si>
  <si>
    <t>Source: GSCEDC</t>
  </si>
  <si>
    <t>Name of District</t>
  </si>
  <si>
    <t>Sr. No.</t>
  </si>
  <si>
    <t>Sanctioned</t>
  </si>
  <si>
    <t>% Achievement</t>
  </si>
  <si>
    <t>Total</t>
  </si>
  <si>
    <t>Bankable Scheme of Gujarat Scheduled Caste Development Corporation</t>
  </si>
  <si>
    <t>Rs. in Lakhs</t>
  </si>
  <si>
    <t>Name of Bank</t>
  </si>
  <si>
    <t>Disbursed</t>
  </si>
  <si>
    <t>Rejt / Retd.</t>
  </si>
  <si>
    <t>Gujarat Gramin Bank</t>
  </si>
  <si>
    <t xml:space="preserve">Bank of Baroda </t>
  </si>
  <si>
    <t xml:space="preserve">Bank of India </t>
  </si>
  <si>
    <t xml:space="preserve">Indian Bank </t>
  </si>
  <si>
    <t xml:space="preserve">Punjab National Bank </t>
  </si>
  <si>
    <t xml:space="preserve">State Bank of India </t>
  </si>
  <si>
    <t xml:space="preserve">UCO Bank </t>
  </si>
  <si>
    <t xml:space="preserve">Union Bank of India </t>
  </si>
  <si>
    <t>Ahmedabad (R)</t>
  </si>
  <si>
    <t>Ahmedabad (U)</t>
  </si>
  <si>
    <t xml:space="preserve">Amreli </t>
  </si>
  <si>
    <t xml:space="preserve">Arvalli </t>
  </si>
  <si>
    <t xml:space="preserve">Bharuch </t>
  </si>
  <si>
    <t xml:space="preserve">Bhavnagar </t>
  </si>
  <si>
    <t xml:space="preserve">Choraudepur </t>
  </si>
  <si>
    <t xml:space="preserve">Dahod </t>
  </si>
  <si>
    <t xml:space="preserve">Dang </t>
  </si>
  <si>
    <t xml:space="preserve">Gandhinagar </t>
  </si>
  <si>
    <t xml:space="preserve">Gir-Somnath </t>
  </si>
  <si>
    <t xml:space="preserve">Jamnagar </t>
  </si>
  <si>
    <t xml:space="preserve">Junagadh </t>
  </si>
  <si>
    <t xml:space="preserve">Kheda </t>
  </si>
  <si>
    <t xml:space="preserve">Kucth-bhuj </t>
  </si>
  <si>
    <t xml:space="preserve">Mahesana </t>
  </si>
  <si>
    <t xml:space="preserve">Mahisagar </t>
  </si>
  <si>
    <t xml:space="preserve">Morbi </t>
  </si>
  <si>
    <t xml:space="preserve">Narmada </t>
  </si>
  <si>
    <t xml:space="preserve">Navsari </t>
  </si>
  <si>
    <t xml:space="preserve">Panchmahal </t>
  </si>
  <si>
    <t xml:space="preserve">Patan </t>
  </si>
  <si>
    <t xml:space="preserve">Porbandar </t>
  </si>
  <si>
    <t xml:space="preserve">Rajkot </t>
  </si>
  <si>
    <t xml:space="preserve">Sabrkantha </t>
  </si>
  <si>
    <t xml:space="preserve">Surat </t>
  </si>
  <si>
    <t xml:space="preserve">Surendranagar </t>
  </si>
  <si>
    <t xml:space="preserve">Tapi </t>
  </si>
  <si>
    <t xml:space="preserve">Vadodara </t>
  </si>
  <si>
    <t xml:space="preserve">Valsad </t>
  </si>
  <si>
    <t xml:space="preserve">Bank of Maharastra </t>
  </si>
  <si>
    <t xml:space="preserve">Central Bank Of India </t>
  </si>
  <si>
    <t xml:space="preserve">HDFC Bank </t>
  </si>
  <si>
    <t xml:space="preserve">ICICI Bank </t>
  </si>
  <si>
    <t xml:space="preserve">                      For the quarter ended March - 2026</t>
  </si>
  <si>
    <t xml:space="preserve">                    For the quarter ended March - 2026</t>
  </si>
  <si>
    <t xml:space="preserve">Indian Overseas Bank </t>
  </si>
  <si>
    <t>Canara Bank</t>
  </si>
  <si>
    <t>Devbhumi Dwarka</t>
  </si>
  <si>
    <t>Total of Member Banks</t>
  </si>
  <si>
    <t>Grand Total</t>
  </si>
  <si>
    <t>Bankwise Details of Loan Applications Sponsored and Disposed under</t>
  </si>
  <si>
    <t>Districtwise Details of Loan Applications Sponsored and Disposed under</t>
  </si>
  <si>
    <t>Other Banks
(Non-Member Banks of SLBC)</t>
  </si>
  <si>
    <t xml:space="preserve">              Annexure - 40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</si>
</sst>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Black"/>
      <family val="2"/>
    </font>
    <font>
      <sz val="11"/>
      <name val="Calibri"/>
      <family val="2"/>
      <scheme val="minor"/>
    </font>
    <font>
      <sz val="16"/>
      <name val="Arial Black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b/>
      <sz val="13"/>
      <name val="Arial"/>
      <family val="2"/>
    </font>
    <font>
      <b/>
      <sz val="12"/>
      <name val="Calibri"/>
      <family val="2"/>
      <scheme val="minor"/>
    </font>
    <font>
      <sz val="12"/>
      <color rgb="FFFF0000"/>
      <name val="Arial Black"/>
      <family val="2"/>
    </font>
    <font>
      <sz val="11"/>
      <color rgb="FFFF0000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/>
    <xf numFmtId="0" fontId="4" fillId="0" borderId="0" xfId="0" applyFont="1"/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10" fontId="7" fillId="0" borderId="1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0" fontId="4" fillId="0" borderId="1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19">
    <cellStyle name="Normal" xfId="0" builtinId="0"/>
    <cellStyle name="Normal 2" xfId="2" xr:uid="{00000000-0005-0000-0000-000001000000}"/>
    <cellStyle name="Normal 2 10" xfId="3" xr:uid="{00000000-0005-0000-0000-000002000000}"/>
    <cellStyle name="Normal 2 11" xfId="4" xr:uid="{00000000-0005-0000-0000-000003000000}"/>
    <cellStyle name="Normal 2 12" xfId="5" xr:uid="{00000000-0005-0000-0000-000004000000}"/>
    <cellStyle name="Normal 2 13" xfId="6" xr:uid="{00000000-0005-0000-0000-000005000000}"/>
    <cellStyle name="Normal 2 14" xfId="7" xr:uid="{00000000-0005-0000-0000-000006000000}"/>
    <cellStyle name="Normal 2 15" xfId="8" xr:uid="{00000000-0005-0000-0000-000007000000}"/>
    <cellStyle name="Normal 2 16" xfId="9" xr:uid="{00000000-0005-0000-0000-000008000000}"/>
    <cellStyle name="Normal 2 2" xfId="10" xr:uid="{00000000-0005-0000-0000-000009000000}"/>
    <cellStyle name="Normal 2 3" xfId="11" xr:uid="{00000000-0005-0000-0000-00000A000000}"/>
    <cellStyle name="Normal 2 4" xfId="12" xr:uid="{00000000-0005-0000-0000-00000B000000}"/>
    <cellStyle name="Normal 2 5" xfId="13" xr:uid="{00000000-0005-0000-0000-00000C000000}"/>
    <cellStyle name="Normal 2 6" xfId="14" xr:uid="{00000000-0005-0000-0000-00000D000000}"/>
    <cellStyle name="Normal 2 7" xfId="15" xr:uid="{00000000-0005-0000-0000-00000E000000}"/>
    <cellStyle name="Normal 2 8" xfId="16" xr:uid="{00000000-0005-0000-0000-00000F000000}"/>
    <cellStyle name="Normal 2 9" xfId="17" xr:uid="{00000000-0005-0000-0000-000010000000}"/>
    <cellStyle name="Normal 3" xfId="18" xr:uid="{00000000-0005-0000-0000-00001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K24"/>
  <sheetViews>
    <sheetView view="pageBreakPreview" zoomScaleSheetLayoutView="100" workbookViewId="0">
      <pane xSplit="2" ySplit="6" topLeftCell="C7" activePane="bottomRight" state="frozen"/>
      <selection activeCell="B4" sqref="B4:J5"/>
      <selection pane="topRight" activeCell="B4" sqref="B4:J5"/>
      <selection pane="bottomLeft" activeCell="B4" sqref="B4:J5"/>
      <selection pane="bottomRight" activeCell="A2" sqref="A2:K2"/>
    </sheetView>
  </sheetViews>
  <sheetFormatPr defaultRowHeight="15" x14ac:dyDescent="0.25"/>
  <cols>
    <col min="1" max="1" width="7.140625" style="1" bestFit="1" customWidth="1"/>
    <col min="2" max="2" width="34.42578125" style="1" customWidth="1"/>
    <col min="3" max="3" width="10.5703125" style="1" customWidth="1"/>
    <col min="4" max="4" width="12.140625" style="1" customWidth="1"/>
    <col min="5" max="5" width="8.7109375" style="1" customWidth="1"/>
    <col min="6" max="6" width="12" style="1" customWidth="1"/>
    <col min="7" max="7" width="8.42578125" style="1" customWidth="1"/>
    <col min="8" max="8" width="11.140625" style="1" customWidth="1"/>
    <col min="9" max="9" width="9.28515625" style="1" customWidth="1"/>
    <col min="10" max="10" width="8.7109375" style="1" customWidth="1"/>
    <col min="11" max="11" width="14.42578125" style="1" customWidth="1"/>
    <col min="12" max="16384" width="9.140625" style="1"/>
  </cols>
  <sheetData>
    <row r="1" spans="1:11" ht="24.75" x14ac:dyDescent="0.25">
      <c r="A1" s="18" t="s">
        <v>72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0.25" customHeight="1" x14ac:dyDescent="0.25">
      <c r="A2" s="21" t="s">
        <v>69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2.5" customHeight="1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8.75" customHeight="1" x14ac:dyDescent="0.25">
      <c r="A4" s="11"/>
      <c r="B4" s="23" t="s">
        <v>62</v>
      </c>
      <c r="C4" s="23"/>
      <c r="D4" s="23"/>
      <c r="E4" s="23"/>
      <c r="F4" s="23"/>
      <c r="G4" s="23"/>
      <c r="H4" s="23"/>
      <c r="I4" s="23"/>
      <c r="J4" s="23"/>
      <c r="K4" s="12" t="s">
        <v>16</v>
      </c>
    </row>
    <row r="5" spans="1:11" ht="45" customHeight="1" x14ac:dyDescent="0.25">
      <c r="A5" s="22" t="s">
        <v>11</v>
      </c>
      <c r="B5" s="22" t="s">
        <v>17</v>
      </c>
      <c r="C5" s="3" t="s">
        <v>4</v>
      </c>
      <c r="D5" s="3" t="s">
        <v>5</v>
      </c>
      <c r="E5" s="22" t="s">
        <v>12</v>
      </c>
      <c r="F5" s="22"/>
      <c r="G5" s="22" t="s">
        <v>18</v>
      </c>
      <c r="H5" s="22"/>
      <c r="I5" s="3" t="s">
        <v>19</v>
      </c>
      <c r="J5" s="3" t="s">
        <v>3</v>
      </c>
      <c r="K5" s="22" t="s">
        <v>13</v>
      </c>
    </row>
    <row r="6" spans="1:11" x14ac:dyDescent="0.25">
      <c r="A6" s="22"/>
      <c r="B6" s="22"/>
      <c r="C6" s="3" t="s">
        <v>6</v>
      </c>
      <c r="D6" s="3" t="s">
        <v>6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8</v>
      </c>
      <c r="J6" s="3" t="s">
        <v>6</v>
      </c>
      <c r="K6" s="22"/>
    </row>
    <row r="7" spans="1:11" x14ac:dyDescent="0.25">
      <c r="A7" s="2">
        <v>1</v>
      </c>
      <c r="B7" s="8" t="s">
        <v>21</v>
      </c>
      <c r="C7" s="8">
        <v>1777</v>
      </c>
      <c r="D7" s="8">
        <v>334</v>
      </c>
      <c r="E7" s="8">
        <v>73</v>
      </c>
      <c r="F7" s="9">
        <v>94.094999999999999</v>
      </c>
      <c r="G7" s="8">
        <f t="shared" ref="G7:G22" si="0">E7</f>
        <v>73</v>
      </c>
      <c r="H7" s="9">
        <f t="shared" ref="H7:H22" si="1">F7</f>
        <v>94.094999999999999</v>
      </c>
      <c r="I7" s="8">
        <v>7</v>
      </c>
      <c r="J7" s="8">
        <f t="shared" ref="J7:J22" si="2">D7-E7-I7</f>
        <v>254</v>
      </c>
      <c r="K7" s="10">
        <f t="shared" ref="K7:K23" si="3">(E7/C7)</f>
        <v>4.1080472706809229E-2</v>
      </c>
    </row>
    <row r="8" spans="1:11" x14ac:dyDescent="0.25">
      <c r="A8" s="2">
        <v>2</v>
      </c>
      <c r="B8" s="8" t="s">
        <v>22</v>
      </c>
      <c r="C8" s="8">
        <v>267</v>
      </c>
      <c r="D8" s="8">
        <v>77</v>
      </c>
      <c r="E8" s="8">
        <v>11</v>
      </c>
      <c r="F8" s="9">
        <v>12.61</v>
      </c>
      <c r="G8" s="8">
        <f t="shared" si="0"/>
        <v>11</v>
      </c>
      <c r="H8" s="9">
        <f t="shared" si="1"/>
        <v>12.61</v>
      </c>
      <c r="I8" s="8">
        <v>1</v>
      </c>
      <c r="J8" s="8">
        <f t="shared" si="2"/>
        <v>65</v>
      </c>
      <c r="K8" s="10">
        <f t="shared" si="3"/>
        <v>4.1198501872659173E-2</v>
      </c>
    </row>
    <row r="9" spans="1:11" x14ac:dyDescent="0.25">
      <c r="A9" s="2">
        <v>3</v>
      </c>
      <c r="B9" s="8" t="s">
        <v>58</v>
      </c>
      <c r="C9" s="8">
        <v>43</v>
      </c>
      <c r="D9" s="8">
        <v>8</v>
      </c>
      <c r="E9" s="8">
        <v>0</v>
      </c>
      <c r="F9" s="9">
        <v>0</v>
      </c>
      <c r="G9" s="8">
        <f t="shared" si="0"/>
        <v>0</v>
      </c>
      <c r="H9" s="9">
        <f t="shared" si="1"/>
        <v>0</v>
      </c>
      <c r="I9" s="8">
        <v>0</v>
      </c>
      <c r="J9" s="8">
        <f t="shared" si="2"/>
        <v>8</v>
      </c>
      <c r="K9" s="10">
        <f t="shared" si="3"/>
        <v>0</v>
      </c>
    </row>
    <row r="10" spans="1:11" x14ac:dyDescent="0.25">
      <c r="A10" s="2">
        <v>4</v>
      </c>
      <c r="B10" s="8" t="s">
        <v>65</v>
      </c>
      <c r="C10" s="8">
        <v>123</v>
      </c>
      <c r="D10" s="8">
        <v>20</v>
      </c>
      <c r="E10" s="8">
        <v>2</v>
      </c>
      <c r="F10" s="9">
        <v>3</v>
      </c>
      <c r="G10" s="8">
        <f t="shared" si="0"/>
        <v>2</v>
      </c>
      <c r="H10" s="9">
        <f t="shared" si="1"/>
        <v>3</v>
      </c>
      <c r="I10" s="8">
        <v>0</v>
      </c>
      <c r="J10" s="8">
        <f t="shared" si="2"/>
        <v>18</v>
      </c>
      <c r="K10" s="10">
        <f t="shared" si="3"/>
        <v>1.6260162601626018E-2</v>
      </c>
    </row>
    <row r="11" spans="1:11" x14ac:dyDescent="0.25">
      <c r="A11" s="2">
        <v>5</v>
      </c>
      <c r="B11" s="8" t="s">
        <v>59</v>
      </c>
      <c r="C11" s="8">
        <v>312</v>
      </c>
      <c r="D11" s="8">
        <v>49</v>
      </c>
      <c r="E11" s="8">
        <v>11</v>
      </c>
      <c r="F11" s="9">
        <v>13.695</v>
      </c>
      <c r="G11" s="8">
        <f t="shared" si="0"/>
        <v>11</v>
      </c>
      <c r="H11" s="9">
        <f t="shared" si="1"/>
        <v>13.695</v>
      </c>
      <c r="I11" s="8">
        <v>6</v>
      </c>
      <c r="J11" s="8">
        <f t="shared" si="2"/>
        <v>32</v>
      </c>
      <c r="K11" s="10">
        <f t="shared" si="3"/>
        <v>3.5256410256410256E-2</v>
      </c>
    </row>
    <row r="12" spans="1:11" x14ac:dyDescent="0.25">
      <c r="A12" s="2">
        <v>6</v>
      </c>
      <c r="B12" s="8" t="s">
        <v>23</v>
      </c>
      <c r="C12" s="8">
        <v>68</v>
      </c>
      <c r="D12" s="8">
        <v>14</v>
      </c>
      <c r="E12" s="8">
        <v>1</v>
      </c>
      <c r="F12" s="9">
        <v>1.9</v>
      </c>
      <c r="G12" s="8">
        <f t="shared" si="0"/>
        <v>1</v>
      </c>
      <c r="H12" s="9">
        <f t="shared" si="1"/>
        <v>1.9</v>
      </c>
      <c r="I12" s="8">
        <v>0</v>
      </c>
      <c r="J12" s="8">
        <f t="shared" si="2"/>
        <v>13</v>
      </c>
      <c r="K12" s="10">
        <f t="shared" si="3"/>
        <v>1.4705882352941176E-2</v>
      </c>
    </row>
    <row r="13" spans="1:11" x14ac:dyDescent="0.25">
      <c r="A13" s="2">
        <v>7</v>
      </c>
      <c r="B13" s="8" t="s">
        <v>64</v>
      </c>
      <c r="C13" s="8">
        <v>56</v>
      </c>
      <c r="D13" s="8">
        <v>10</v>
      </c>
      <c r="E13" s="8">
        <v>3</v>
      </c>
      <c r="F13" s="9">
        <v>5</v>
      </c>
      <c r="G13" s="8">
        <f t="shared" si="0"/>
        <v>3</v>
      </c>
      <c r="H13" s="9">
        <f t="shared" si="1"/>
        <v>5</v>
      </c>
      <c r="I13" s="8">
        <v>0</v>
      </c>
      <c r="J13" s="8">
        <f t="shared" si="2"/>
        <v>7</v>
      </c>
      <c r="K13" s="10">
        <f t="shared" si="3"/>
        <v>5.3571428571428568E-2</v>
      </c>
    </row>
    <row r="14" spans="1:11" x14ac:dyDescent="0.25">
      <c r="A14" s="2">
        <v>8</v>
      </c>
      <c r="B14" s="8" t="s">
        <v>24</v>
      </c>
      <c r="C14" s="8">
        <v>155</v>
      </c>
      <c r="D14" s="8">
        <v>41</v>
      </c>
      <c r="E14" s="8">
        <v>3</v>
      </c>
      <c r="F14" s="9">
        <v>3.51</v>
      </c>
      <c r="G14" s="8">
        <f t="shared" si="0"/>
        <v>3</v>
      </c>
      <c r="H14" s="9">
        <f t="shared" si="1"/>
        <v>3.51</v>
      </c>
      <c r="I14" s="8">
        <v>0</v>
      </c>
      <c r="J14" s="8">
        <f t="shared" si="2"/>
        <v>38</v>
      </c>
      <c r="K14" s="10">
        <f t="shared" si="3"/>
        <v>1.935483870967742E-2</v>
      </c>
    </row>
    <row r="15" spans="1:11" x14ac:dyDescent="0.25">
      <c r="A15" s="2">
        <v>9</v>
      </c>
      <c r="B15" s="8" t="s">
        <v>25</v>
      </c>
      <c r="C15" s="8">
        <v>1300</v>
      </c>
      <c r="D15" s="8">
        <v>475</v>
      </c>
      <c r="E15" s="8">
        <v>43</v>
      </c>
      <c r="F15" s="9">
        <v>61.4</v>
      </c>
      <c r="G15" s="8">
        <f t="shared" si="0"/>
        <v>43</v>
      </c>
      <c r="H15" s="9">
        <f t="shared" si="1"/>
        <v>61.4</v>
      </c>
      <c r="I15" s="8">
        <v>9</v>
      </c>
      <c r="J15" s="8">
        <f t="shared" si="2"/>
        <v>423</v>
      </c>
      <c r="K15" s="10">
        <f t="shared" si="3"/>
        <v>3.307692307692308E-2</v>
      </c>
    </row>
    <row r="16" spans="1:11" x14ac:dyDescent="0.25">
      <c r="A16" s="2">
        <v>10</v>
      </c>
      <c r="B16" s="8" t="s">
        <v>26</v>
      </c>
      <c r="C16" s="8">
        <v>72</v>
      </c>
      <c r="D16" s="8">
        <v>24</v>
      </c>
      <c r="E16" s="8">
        <v>9</v>
      </c>
      <c r="F16" s="9">
        <v>12.86</v>
      </c>
      <c r="G16" s="8">
        <f t="shared" ref="G16:G18" si="4">E16</f>
        <v>9</v>
      </c>
      <c r="H16" s="9">
        <f t="shared" ref="H16:H18" si="5">F16</f>
        <v>12.86</v>
      </c>
      <c r="I16" s="8">
        <v>1</v>
      </c>
      <c r="J16" s="8">
        <f t="shared" si="2"/>
        <v>14</v>
      </c>
      <c r="K16" s="10">
        <f t="shared" si="3"/>
        <v>0.125</v>
      </c>
    </row>
    <row r="17" spans="1:11" x14ac:dyDescent="0.25">
      <c r="A17" s="2">
        <v>11</v>
      </c>
      <c r="B17" s="8" t="s">
        <v>27</v>
      </c>
      <c r="C17" s="8">
        <v>283</v>
      </c>
      <c r="D17" s="8">
        <v>64</v>
      </c>
      <c r="E17" s="8">
        <v>16</v>
      </c>
      <c r="F17" s="9">
        <v>20.100000000000001</v>
      </c>
      <c r="G17" s="8">
        <f t="shared" si="4"/>
        <v>16</v>
      </c>
      <c r="H17" s="9">
        <f t="shared" si="5"/>
        <v>20.100000000000001</v>
      </c>
      <c r="I17" s="8">
        <v>0</v>
      </c>
      <c r="J17" s="8">
        <f t="shared" si="2"/>
        <v>48</v>
      </c>
      <c r="K17" s="10">
        <f t="shared" si="3"/>
        <v>5.6537102473498232E-2</v>
      </c>
    </row>
    <row r="18" spans="1:11" x14ac:dyDescent="0.25">
      <c r="A18" s="2">
        <v>12</v>
      </c>
      <c r="B18" s="8" t="s">
        <v>20</v>
      </c>
      <c r="C18" s="8">
        <v>491</v>
      </c>
      <c r="D18" s="8">
        <v>160</v>
      </c>
      <c r="E18" s="8">
        <v>21</v>
      </c>
      <c r="F18" s="9">
        <v>25.5</v>
      </c>
      <c r="G18" s="8">
        <f t="shared" si="4"/>
        <v>21</v>
      </c>
      <c r="H18" s="9">
        <f t="shared" si="5"/>
        <v>25.5</v>
      </c>
      <c r="I18" s="8">
        <v>11</v>
      </c>
      <c r="J18" s="8">
        <f t="shared" si="2"/>
        <v>128</v>
      </c>
      <c r="K18" s="10">
        <f t="shared" si="3"/>
        <v>4.2769857433808553E-2</v>
      </c>
    </row>
    <row r="19" spans="1:11" x14ac:dyDescent="0.25">
      <c r="A19" s="2">
        <v>13</v>
      </c>
      <c r="B19" s="8" t="s">
        <v>60</v>
      </c>
      <c r="C19" s="8">
        <v>5</v>
      </c>
      <c r="D19" s="8">
        <v>1</v>
      </c>
      <c r="E19" s="8">
        <v>0</v>
      </c>
      <c r="F19" s="9">
        <v>0</v>
      </c>
      <c r="G19" s="8">
        <f t="shared" si="0"/>
        <v>0</v>
      </c>
      <c r="H19" s="9">
        <f t="shared" si="1"/>
        <v>0</v>
      </c>
      <c r="I19" s="8">
        <v>0</v>
      </c>
      <c r="J19" s="8">
        <f t="shared" si="2"/>
        <v>1</v>
      </c>
      <c r="K19" s="10">
        <f t="shared" si="3"/>
        <v>0</v>
      </c>
    </row>
    <row r="20" spans="1:11" x14ac:dyDescent="0.25">
      <c r="A20" s="2">
        <v>14</v>
      </c>
      <c r="B20" s="8" t="s">
        <v>61</v>
      </c>
      <c r="C20" s="8">
        <v>1</v>
      </c>
      <c r="D20" s="8">
        <v>2</v>
      </c>
      <c r="E20" s="8">
        <v>0</v>
      </c>
      <c r="F20" s="9">
        <v>0</v>
      </c>
      <c r="G20" s="8">
        <f t="shared" si="0"/>
        <v>0</v>
      </c>
      <c r="H20" s="9">
        <f t="shared" si="1"/>
        <v>0</v>
      </c>
      <c r="I20" s="8">
        <v>0</v>
      </c>
      <c r="J20" s="8">
        <f t="shared" si="2"/>
        <v>2</v>
      </c>
      <c r="K20" s="10">
        <f t="shared" si="3"/>
        <v>0</v>
      </c>
    </row>
    <row r="21" spans="1:11" ht="21" customHeight="1" x14ac:dyDescent="0.25">
      <c r="A21" s="24" t="s">
        <v>67</v>
      </c>
      <c r="B21" s="25"/>
      <c r="C21" s="8">
        <f>SUM(C7:C20)</f>
        <v>4953</v>
      </c>
      <c r="D21" s="8">
        <f t="shared" ref="D21:F21" si="6">SUM(D7:D20)</f>
        <v>1279</v>
      </c>
      <c r="E21" s="8">
        <f t="shared" si="6"/>
        <v>193</v>
      </c>
      <c r="F21" s="8">
        <f t="shared" si="6"/>
        <v>253.67</v>
      </c>
      <c r="G21" s="8">
        <f t="shared" ref="G21" si="7">E21</f>
        <v>193</v>
      </c>
      <c r="H21" s="9">
        <f t="shared" ref="H21" si="8">F21</f>
        <v>253.67</v>
      </c>
      <c r="I21" s="8">
        <f t="shared" ref="I21" si="9">SUM(I7:I20)</f>
        <v>35</v>
      </c>
      <c r="J21" s="8">
        <f t="shared" si="2"/>
        <v>1051</v>
      </c>
      <c r="K21" s="10">
        <f t="shared" si="3"/>
        <v>3.8966283060771247E-2</v>
      </c>
    </row>
    <row r="22" spans="1:11" s="11" customFormat="1" ht="37.5" customHeight="1" x14ac:dyDescent="0.25">
      <c r="A22" s="2">
        <v>15</v>
      </c>
      <c r="B22" s="7" t="s">
        <v>71</v>
      </c>
      <c r="C22" s="8">
        <v>47</v>
      </c>
      <c r="D22" s="8">
        <v>34</v>
      </c>
      <c r="E22" s="8">
        <v>15</v>
      </c>
      <c r="F22" s="9">
        <v>15</v>
      </c>
      <c r="G22" s="8">
        <f t="shared" si="0"/>
        <v>15</v>
      </c>
      <c r="H22" s="9">
        <f t="shared" si="1"/>
        <v>15</v>
      </c>
      <c r="I22" s="8">
        <v>0</v>
      </c>
      <c r="J22" s="8">
        <f t="shared" si="2"/>
        <v>19</v>
      </c>
      <c r="K22" s="10">
        <f t="shared" si="3"/>
        <v>0.31914893617021278</v>
      </c>
    </row>
    <row r="23" spans="1:11" s="6" customFormat="1" ht="19.5" x14ac:dyDescent="0.4">
      <c r="A23" s="19" t="s">
        <v>68</v>
      </c>
      <c r="B23" s="20"/>
      <c r="C23" s="13">
        <f>SUM(C21:C22)</f>
        <v>5000</v>
      </c>
      <c r="D23" s="13">
        <f t="shared" ref="D23:J23" si="10">SUM(D21:D22)</f>
        <v>1313</v>
      </c>
      <c r="E23" s="13">
        <f t="shared" si="10"/>
        <v>208</v>
      </c>
      <c r="F23" s="13">
        <f t="shared" si="10"/>
        <v>268.66999999999996</v>
      </c>
      <c r="G23" s="13">
        <f t="shared" si="10"/>
        <v>208</v>
      </c>
      <c r="H23" s="13">
        <f t="shared" si="10"/>
        <v>268.66999999999996</v>
      </c>
      <c r="I23" s="13">
        <f t="shared" si="10"/>
        <v>35</v>
      </c>
      <c r="J23" s="13">
        <f t="shared" si="10"/>
        <v>1070</v>
      </c>
      <c r="K23" s="14">
        <f t="shared" si="3"/>
        <v>4.1599999999999998E-2</v>
      </c>
    </row>
    <row r="24" spans="1:11" ht="15.75" x14ac:dyDescent="0.25">
      <c r="A24" s="15" t="s">
        <v>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</sheetData>
  <sortState xmlns:xlrd2="http://schemas.microsoft.com/office/spreadsheetml/2017/richdata2" ref="B7:K22">
    <sortCondition ref="B7:B22"/>
  </sortState>
  <mergeCells count="11">
    <mergeCell ref="A1:K1"/>
    <mergeCell ref="A23:B23"/>
    <mergeCell ref="A2:K2"/>
    <mergeCell ref="A3:K3"/>
    <mergeCell ref="E5:F5"/>
    <mergeCell ref="G5:H5"/>
    <mergeCell ref="B4:J4"/>
    <mergeCell ref="A5:A6"/>
    <mergeCell ref="B5:B6"/>
    <mergeCell ref="K5:K6"/>
    <mergeCell ref="A21:B21"/>
  </mergeCells>
  <printOptions horizontalCentered="1" verticalCentered="1"/>
  <pageMargins left="0.74803149606299213" right="0.70866141732283472" top="0.82677165354330717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K42"/>
  <sheetViews>
    <sheetView tabSelected="1" view="pageBreakPreview" zoomScaleSheetLayoutView="100" workbookViewId="0">
      <pane xSplit="2" ySplit="6" topLeftCell="C22" activePane="bottomRight" state="frozen"/>
      <selection activeCell="B4" sqref="B4:J4"/>
      <selection pane="topRight" activeCell="B4" sqref="B4:J4"/>
      <selection pane="bottomLeft" activeCell="B4" sqref="B4:J4"/>
      <selection pane="bottomRight" activeCell="A2" sqref="A2:K2"/>
    </sheetView>
  </sheetViews>
  <sheetFormatPr defaultRowHeight="15" x14ac:dyDescent="0.25"/>
  <cols>
    <col min="1" max="1" width="7.140625" style="4" bestFit="1" customWidth="1"/>
    <col min="2" max="2" width="26.5703125" style="4" customWidth="1"/>
    <col min="3" max="3" width="10.5703125" style="4" customWidth="1"/>
    <col min="4" max="4" width="12.140625" style="4" customWidth="1"/>
    <col min="5" max="5" width="8.7109375" style="4" customWidth="1"/>
    <col min="6" max="6" width="12" style="4" customWidth="1"/>
    <col min="7" max="7" width="8.42578125" style="4" customWidth="1"/>
    <col min="8" max="8" width="11.140625" style="4" customWidth="1"/>
    <col min="9" max="9" width="9.28515625" style="4" customWidth="1"/>
    <col min="10" max="10" width="9.140625" style="4" customWidth="1"/>
    <col min="11" max="11" width="14.28515625" style="4" customWidth="1"/>
    <col min="12" max="16384" width="9.140625" style="4"/>
  </cols>
  <sheetData>
    <row r="1" spans="1:11" ht="24.75" x14ac:dyDescent="0.25">
      <c r="A1" s="18" t="s">
        <v>72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0.25" customHeight="1" x14ac:dyDescent="0.25">
      <c r="A2" s="21" t="s">
        <v>70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2.5" customHeight="1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8.75" customHeight="1" x14ac:dyDescent="0.25">
      <c r="A4" s="11"/>
      <c r="B4" s="23" t="s">
        <v>63</v>
      </c>
      <c r="C4" s="23"/>
      <c r="D4" s="23"/>
      <c r="E4" s="23"/>
      <c r="F4" s="23"/>
      <c r="G4" s="23"/>
      <c r="H4" s="23"/>
      <c r="I4" s="23"/>
      <c r="J4" s="23"/>
      <c r="K4" s="12" t="s">
        <v>16</v>
      </c>
    </row>
    <row r="5" spans="1:11" ht="45" customHeight="1" x14ac:dyDescent="0.25">
      <c r="A5" s="22" t="s">
        <v>11</v>
      </c>
      <c r="B5" s="22" t="s">
        <v>10</v>
      </c>
      <c r="C5" s="3" t="s">
        <v>4</v>
      </c>
      <c r="D5" s="3" t="s">
        <v>5</v>
      </c>
      <c r="E5" s="22" t="s">
        <v>12</v>
      </c>
      <c r="F5" s="22"/>
      <c r="G5" s="22" t="s">
        <v>18</v>
      </c>
      <c r="H5" s="22"/>
      <c r="I5" s="3" t="s">
        <v>19</v>
      </c>
      <c r="J5" s="3" t="s">
        <v>3</v>
      </c>
      <c r="K5" s="22" t="s">
        <v>13</v>
      </c>
    </row>
    <row r="6" spans="1:11" x14ac:dyDescent="0.25">
      <c r="A6" s="22"/>
      <c r="B6" s="22"/>
      <c r="C6" s="3" t="s">
        <v>6</v>
      </c>
      <c r="D6" s="3" t="s">
        <v>6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8</v>
      </c>
      <c r="J6" s="3" t="s">
        <v>6</v>
      </c>
      <c r="K6" s="22"/>
    </row>
    <row r="7" spans="1:11" x14ac:dyDescent="0.25">
      <c r="A7" s="2">
        <v>1</v>
      </c>
      <c r="B7" s="16" t="s">
        <v>28</v>
      </c>
      <c r="C7" s="8">
        <v>220</v>
      </c>
      <c r="D7" s="8">
        <v>0</v>
      </c>
      <c r="E7" s="8">
        <v>0</v>
      </c>
      <c r="F7" s="9">
        <v>0</v>
      </c>
      <c r="G7" s="8">
        <f t="shared" ref="G7" si="0">E7</f>
        <v>0</v>
      </c>
      <c r="H7" s="9">
        <f t="shared" ref="H7" si="1">F7</f>
        <v>0</v>
      </c>
      <c r="I7" s="8">
        <v>0</v>
      </c>
      <c r="J7" s="8">
        <f t="shared" ref="J7" si="2">D7-E7-I7</f>
        <v>0</v>
      </c>
      <c r="K7" s="10">
        <f t="shared" ref="K7" si="3">(E7/C7)</f>
        <v>0</v>
      </c>
    </row>
    <row r="8" spans="1:11" x14ac:dyDescent="0.25">
      <c r="A8" s="2">
        <v>2</v>
      </c>
      <c r="B8" s="8" t="s">
        <v>29</v>
      </c>
      <c r="C8" s="8">
        <v>647</v>
      </c>
      <c r="D8" s="8">
        <v>1</v>
      </c>
      <c r="E8" s="8">
        <v>0</v>
      </c>
      <c r="F8" s="9">
        <v>0</v>
      </c>
      <c r="G8" s="8">
        <f t="shared" ref="G8:G40" si="4">E8</f>
        <v>0</v>
      </c>
      <c r="H8" s="9">
        <f t="shared" ref="H8:H40" si="5">F8</f>
        <v>0</v>
      </c>
      <c r="I8" s="8">
        <v>0</v>
      </c>
      <c r="J8" s="8">
        <f t="shared" ref="J8:J40" si="6">D8-E8-I8</f>
        <v>1</v>
      </c>
      <c r="K8" s="10">
        <f t="shared" ref="K8:K40" si="7">(E8/C8)</f>
        <v>0</v>
      </c>
    </row>
    <row r="9" spans="1:11" x14ac:dyDescent="0.25">
      <c r="A9" s="2">
        <v>3</v>
      </c>
      <c r="B9" s="16" t="s">
        <v>30</v>
      </c>
      <c r="C9" s="8">
        <v>160</v>
      </c>
      <c r="D9" s="8">
        <v>25</v>
      </c>
      <c r="E9" s="8">
        <v>1</v>
      </c>
      <c r="F9" s="9">
        <v>0.96</v>
      </c>
      <c r="G9" s="8">
        <f t="shared" si="4"/>
        <v>1</v>
      </c>
      <c r="H9" s="9">
        <f t="shared" si="5"/>
        <v>0.96</v>
      </c>
      <c r="I9" s="8">
        <v>1</v>
      </c>
      <c r="J9" s="8">
        <f t="shared" si="6"/>
        <v>23</v>
      </c>
      <c r="K9" s="10">
        <f t="shared" si="7"/>
        <v>6.2500000000000003E-3</v>
      </c>
    </row>
    <row r="10" spans="1:11" x14ac:dyDescent="0.25">
      <c r="A10" s="2">
        <v>4</v>
      </c>
      <c r="B10" s="16" t="s">
        <v>0</v>
      </c>
      <c r="C10" s="8">
        <v>137</v>
      </c>
      <c r="D10" s="8">
        <v>34</v>
      </c>
      <c r="E10" s="8">
        <v>1</v>
      </c>
      <c r="F10" s="9">
        <v>1</v>
      </c>
      <c r="G10" s="8">
        <f t="shared" si="4"/>
        <v>1</v>
      </c>
      <c r="H10" s="9">
        <f t="shared" si="5"/>
        <v>1</v>
      </c>
      <c r="I10" s="8">
        <v>0</v>
      </c>
      <c r="J10" s="8">
        <f t="shared" si="6"/>
        <v>33</v>
      </c>
      <c r="K10" s="10">
        <f t="shared" si="7"/>
        <v>7.2992700729927005E-3</v>
      </c>
    </row>
    <row r="11" spans="1:11" x14ac:dyDescent="0.25">
      <c r="A11" s="2">
        <v>5</v>
      </c>
      <c r="B11" s="16" t="s">
        <v>31</v>
      </c>
      <c r="C11" s="8">
        <v>94</v>
      </c>
      <c r="D11" s="8">
        <v>12</v>
      </c>
      <c r="E11" s="8">
        <v>0</v>
      </c>
      <c r="F11" s="9">
        <v>0</v>
      </c>
      <c r="G11" s="8">
        <f t="shared" si="4"/>
        <v>0</v>
      </c>
      <c r="H11" s="9">
        <f t="shared" si="5"/>
        <v>0</v>
      </c>
      <c r="I11" s="8">
        <v>0</v>
      </c>
      <c r="J11" s="8">
        <f t="shared" si="6"/>
        <v>12</v>
      </c>
      <c r="K11" s="10">
        <f t="shared" si="7"/>
        <v>0</v>
      </c>
    </row>
    <row r="12" spans="1:11" x14ac:dyDescent="0.25">
      <c r="A12" s="2">
        <v>6</v>
      </c>
      <c r="B12" s="16" t="s">
        <v>1</v>
      </c>
      <c r="C12" s="8">
        <v>378</v>
      </c>
      <c r="D12" s="8">
        <v>64</v>
      </c>
      <c r="E12" s="8">
        <v>4</v>
      </c>
      <c r="F12" s="9">
        <v>1.1000000000000001</v>
      </c>
      <c r="G12" s="8">
        <f t="shared" si="4"/>
        <v>4</v>
      </c>
      <c r="H12" s="9">
        <f t="shared" si="5"/>
        <v>1.1000000000000001</v>
      </c>
      <c r="I12" s="8">
        <v>0</v>
      </c>
      <c r="J12" s="8">
        <f t="shared" si="6"/>
        <v>60</v>
      </c>
      <c r="K12" s="10">
        <f t="shared" si="7"/>
        <v>1.0582010582010581E-2</v>
      </c>
    </row>
    <row r="13" spans="1:11" x14ac:dyDescent="0.25">
      <c r="A13" s="2">
        <v>7</v>
      </c>
      <c r="B13" s="16" t="s">
        <v>32</v>
      </c>
      <c r="C13" s="8">
        <v>85</v>
      </c>
      <c r="D13" s="8">
        <v>0</v>
      </c>
      <c r="E13" s="8">
        <v>0</v>
      </c>
      <c r="F13" s="9">
        <v>0</v>
      </c>
      <c r="G13" s="8">
        <f t="shared" si="4"/>
        <v>0</v>
      </c>
      <c r="H13" s="9">
        <f t="shared" si="5"/>
        <v>0</v>
      </c>
      <c r="I13" s="8">
        <v>0</v>
      </c>
      <c r="J13" s="8">
        <f t="shared" si="6"/>
        <v>0</v>
      </c>
      <c r="K13" s="10">
        <f t="shared" si="7"/>
        <v>0</v>
      </c>
    </row>
    <row r="14" spans="1:11" x14ac:dyDescent="0.25">
      <c r="A14" s="2">
        <v>8</v>
      </c>
      <c r="B14" s="16" t="s">
        <v>33</v>
      </c>
      <c r="C14" s="8">
        <v>149</v>
      </c>
      <c r="D14" s="8">
        <v>4</v>
      </c>
      <c r="E14" s="8">
        <v>0</v>
      </c>
      <c r="F14" s="9">
        <v>0</v>
      </c>
      <c r="G14" s="8">
        <f t="shared" si="4"/>
        <v>0</v>
      </c>
      <c r="H14" s="9">
        <f t="shared" si="5"/>
        <v>0</v>
      </c>
      <c r="I14" s="8">
        <v>0</v>
      </c>
      <c r="J14" s="8">
        <f t="shared" si="6"/>
        <v>4</v>
      </c>
      <c r="K14" s="10">
        <f t="shared" si="7"/>
        <v>0</v>
      </c>
    </row>
    <row r="15" spans="1:11" x14ac:dyDescent="0.25">
      <c r="A15" s="2">
        <v>9</v>
      </c>
      <c r="B15" s="16" t="s">
        <v>2</v>
      </c>
      <c r="C15" s="8">
        <v>49</v>
      </c>
      <c r="D15" s="8">
        <v>0</v>
      </c>
      <c r="E15" s="8">
        <v>0</v>
      </c>
      <c r="F15" s="9">
        <v>0</v>
      </c>
      <c r="G15" s="8">
        <f t="shared" si="4"/>
        <v>0</v>
      </c>
      <c r="H15" s="9">
        <f t="shared" si="5"/>
        <v>0</v>
      </c>
      <c r="I15" s="8">
        <v>0</v>
      </c>
      <c r="J15" s="8">
        <f t="shared" si="6"/>
        <v>0</v>
      </c>
      <c r="K15" s="10">
        <f t="shared" si="7"/>
        <v>0</v>
      </c>
    </row>
    <row r="16" spans="1:11" x14ac:dyDescent="0.25">
      <c r="A16" s="2">
        <v>10</v>
      </c>
      <c r="B16" s="16" t="s">
        <v>34</v>
      </c>
      <c r="C16" s="8">
        <v>133</v>
      </c>
      <c r="D16" s="8">
        <v>0</v>
      </c>
      <c r="E16" s="8">
        <v>0</v>
      </c>
      <c r="F16" s="9">
        <v>0</v>
      </c>
      <c r="G16" s="8">
        <f t="shared" si="4"/>
        <v>0</v>
      </c>
      <c r="H16" s="9">
        <f t="shared" si="5"/>
        <v>0</v>
      </c>
      <c r="I16" s="8">
        <v>0</v>
      </c>
      <c r="J16" s="8">
        <f t="shared" si="6"/>
        <v>0</v>
      </c>
      <c r="K16" s="10">
        <f t="shared" si="7"/>
        <v>0</v>
      </c>
    </row>
    <row r="17" spans="1:11" x14ac:dyDescent="0.25">
      <c r="A17" s="2">
        <v>11</v>
      </c>
      <c r="B17" s="16" t="s">
        <v>35</v>
      </c>
      <c r="C17" s="8">
        <v>46</v>
      </c>
      <c r="D17" s="8">
        <v>3</v>
      </c>
      <c r="E17" s="8">
        <v>0</v>
      </c>
      <c r="F17" s="9">
        <v>0</v>
      </c>
      <c r="G17" s="8">
        <f t="shared" si="4"/>
        <v>0</v>
      </c>
      <c r="H17" s="9">
        <f t="shared" si="5"/>
        <v>0</v>
      </c>
      <c r="I17" s="8">
        <v>0</v>
      </c>
      <c r="J17" s="8">
        <f t="shared" si="6"/>
        <v>3</v>
      </c>
      <c r="K17" s="10">
        <f t="shared" si="7"/>
        <v>0</v>
      </c>
    </row>
    <row r="18" spans="1:11" x14ac:dyDescent="0.25">
      <c r="A18" s="2">
        <v>12</v>
      </c>
      <c r="B18" s="16" t="s">
        <v>36</v>
      </c>
      <c r="C18" s="8">
        <v>1</v>
      </c>
      <c r="D18" s="8">
        <v>0</v>
      </c>
      <c r="E18" s="8">
        <v>0</v>
      </c>
      <c r="F18" s="9">
        <v>0</v>
      </c>
      <c r="G18" s="8">
        <f t="shared" si="4"/>
        <v>0</v>
      </c>
      <c r="H18" s="9">
        <f t="shared" si="5"/>
        <v>0</v>
      </c>
      <c r="I18" s="8">
        <v>0</v>
      </c>
      <c r="J18" s="8">
        <f t="shared" si="6"/>
        <v>0</v>
      </c>
      <c r="K18" s="10">
        <f t="shared" si="7"/>
        <v>0</v>
      </c>
    </row>
    <row r="19" spans="1:11" x14ac:dyDescent="0.25">
      <c r="A19" s="2">
        <v>13</v>
      </c>
      <c r="B19" s="16" t="s">
        <v>66</v>
      </c>
      <c r="C19" s="8">
        <v>67</v>
      </c>
      <c r="D19" s="8">
        <v>14</v>
      </c>
      <c r="E19" s="8">
        <v>0</v>
      </c>
      <c r="F19" s="9">
        <v>0</v>
      </c>
      <c r="G19" s="8">
        <f t="shared" si="4"/>
        <v>0</v>
      </c>
      <c r="H19" s="9">
        <f t="shared" si="5"/>
        <v>0</v>
      </c>
      <c r="I19" s="8">
        <v>0</v>
      </c>
      <c r="J19" s="8">
        <f t="shared" si="6"/>
        <v>14</v>
      </c>
      <c r="K19" s="10">
        <f t="shared" si="7"/>
        <v>0</v>
      </c>
    </row>
    <row r="20" spans="1:11" x14ac:dyDescent="0.25">
      <c r="A20" s="2">
        <v>14</v>
      </c>
      <c r="B20" s="16" t="s">
        <v>37</v>
      </c>
      <c r="C20" s="8">
        <v>161</v>
      </c>
      <c r="D20" s="8">
        <v>9</v>
      </c>
      <c r="E20" s="8">
        <v>0</v>
      </c>
      <c r="F20" s="9">
        <v>0</v>
      </c>
      <c r="G20" s="8">
        <f t="shared" si="4"/>
        <v>0</v>
      </c>
      <c r="H20" s="9">
        <f t="shared" si="5"/>
        <v>0</v>
      </c>
      <c r="I20" s="8">
        <v>0</v>
      </c>
      <c r="J20" s="8">
        <f t="shared" si="6"/>
        <v>9</v>
      </c>
      <c r="K20" s="10">
        <f t="shared" si="7"/>
        <v>0</v>
      </c>
    </row>
    <row r="21" spans="1:11" x14ac:dyDescent="0.25">
      <c r="A21" s="2">
        <v>15</v>
      </c>
      <c r="B21" s="16" t="s">
        <v>38</v>
      </c>
      <c r="C21" s="8">
        <v>114</v>
      </c>
      <c r="D21" s="8">
        <v>35</v>
      </c>
      <c r="E21" s="8">
        <v>11</v>
      </c>
      <c r="F21" s="9">
        <v>11.244999999999999</v>
      </c>
      <c r="G21" s="8">
        <f t="shared" si="4"/>
        <v>11</v>
      </c>
      <c r="H21" s="9">
        <f t="shared" si="5"/>
        <v>11.244999999999999</v>
      </c>
      <c r="I21" s="8">
        <v>0</v>
      </c>
      <c r="J21" s="8">
        <f t="shared" si="6"/>
        <v>24</v>
      </c>
      <c r="K21" s="10">
        <f t="shared" si="7"/>
        <v>9.6491228070175433E-2</v>
      </c>
    </row>
    <row r="22" spans="1:11" x14ac:dyDescent="0.25">
      <c r="A22" s="2">
        <v>16</v>
      </c>
      <c r="B22" s="16" t="s">
        <v>39</v>
      </c>
      <c r="C22" s="8">
        <v>149</v>
      </c>
      <c r="D22" s="8">
        <v>59</v>
      </c>
      <c r="E22" s="8">
        <v>32</v>
      </c>
      <c r="F22" s="9">
        <v>36.28</v>
      </c>
      <c r="G22" s="8">
        <f t="shared" si="4"/>
        <v>32</v>
      </c>
      <c r="H22" s="9">
        <f t="shared" si="5"/>
        <v>36.28</v>
      </c>
      <c r="I22" s="8">
        <v>3</v>
      </c>
      <c r="J22" s="8">
        <f t="shared" si="6"/>
        <v>24</v>
      </c>
      <c r="K22" s="10">
        <f t="shared" si="7"/>
        <v>0.21476510067114093</v>
      </c>
    </row>
    <row r="23" spans="1:11" x14ac:dyDescent="0.25">
      <c r="A23" s="2">
        <v>17</v>
      </c>
      <c r="B23" s="16" t="s">
        <v>40</v>
      </c>
      <c r="C23" s="8">
        <v>214</v>
      </c>
      <c r="D23" s="8">
        <v>472</v>
      </c>
      <c r="E23" s="8">
        <v>71</v>
      </c>
      <c r="F23" s="9">
        <v>95.415000000000006</v>
      </c>
      <c r="G23" s="8">
        <f t="shared" si="4"/>
        <v>71</v>
      </c>
      <c r="H23" s="9">
        <f t="shared" si="5"/>
        <v>95.415000000000006</v>
      </c>
      <c r="I23" s="8">
        <v>19</v>
      </c>
      <c r="J23" s="8">
        <f t="shared" si="6"/>
        <v>382</v>
      </c>
      <c r="K23" s="10">
        <f t="shared" si="7"/>
        <v>0.33177570093457942</v>
      </c>
    </row>
    <row r="24" spans="1:11" x14ac:dyDescent="0.25">
      <c r="A24" s="2">
        <v>18</v>
      </c>
      <c r="B24" s="16" t="s">
        <v>41</v>
      </c>
      <c r="C24" s="8">
        <v>93</v>
      </c>
      <c r="D24" s="8">
        <v>65</v>
      </c>
      <c r="E24" s="8">
        <v>5</v>
      </c>
      <c r="F24" s="9">
        <v>5.0449999999999999</v>
      </c>
      <c r="G24" s="8">
        <f t="shared" si="4"/>
        <v>5</v>
      </c>
      <c r="H24" s="9">
        <f t="shared" si="5"/>
        <v>5.0449999999999999</v>
      </c>
      <c r="I24" s="8">
        <v>0</v>
      </c>
      <c r="J24" s="8">
        <f t="shared" si="6"/>
        <v>60</v>
      </c>
      <c r="K24" s="10">
        <f t="shared" si="7"/>
        <v>5.3763440860215055E-2</v>
      </c>
    </row>
    <row r="25" spans="1:11" x14ac:dyDescent="0.25">
      <c r="A25" s="2">
        <v>19</v>
      </c>
      <c r="B25" s="16" t="s">
        <v>42</v>
      </c>
      <c r="C25" s="8">
        <v>259</v>
      </c>
      <c r="D25" s="8">
        <v>3</v>
      </c>
      <c r="E25" s="8">
        <v>1</v>
      </c>
      <c r="F25" s="9">
        <v>0.95</v>
      </c>
      <c r="G25" s="8">
        <f t="shared" si="4"/>
        <v>1</v>
      </c>
      <c r="H25" s="9">
        <f t="shared" si="5"/>
        <v>0.95</v>
      </c>
      <c r="I25" s="8">
        <v>0</v>
      </c>
      <c r="J25" s="8">
        <f t="shared" si="6"/>
        <v>2</v>
      </c>
      <c r="K25" s="10">
        <f t="shared" si="7"/>
        <v>3.8610038610038611E-3</v>
      </c>
    </row>
    <row r="26" spans="1:11" x14ac:dyDescent="0.25">
      <c r="A26" s="2">
        <v>20</v>
      </c>
      <c r="B26" s="16" t="s">
        <v>43</v>
      </c>
      <c r="C26" s="8">
        <v>229</v>
      </c>
      <c r="D26" s="8">
        <v>47</v>
      </c>
      <c r="E26" s="8">
        <v>7</v>
      </c>
      <c r="F26" s="9">
        <v>8.3000000000000007</v>
      </c>
      <c r="G26" s="8">
        <f t="shared" si="4"/>
        <v>7</v>
      </c>
      <c r="H26" s="9">
        <f t="shared" si="5"/>
        <v>8.3000000000000007</v>
      </c>
      <c r="I26" s="8">
        <v>0</v>
      </c>
      <c r="J26" s="8">
        <f t="shared" si="6"/>
        <v>40</v>
      </c>
      <c r="K26" s="10">
        <f t="shared" si="7"/>
        <v>3.0567685589519649E-2</v>
      </c>
    </row>
    <row r="27" spans="1:11" x14ac:dyDescent="0.25">
      <c r="A27" s="2">
        <v>21</v>
      </c>
      <c r="B27" s="16" t="s">
        <v>44</v>
      </c>
      <c r="C27" s="8">
        <v>87</v>
      </c>
      <c r="D27" s="8">
        <v>16</v>
      </c>
      <c r="E27" s="8">
        <v>0</v>
      </c>
      <c r="F27" s="9">
        <v>0</v>
      </c>
      <c r="G27" s="8">
        <f t="shared" si="4"/>
        <v>0</v>
      </c>
      <c r="H27" s="9">
        <f t="shared" si="5"/>
        <v>0</v>
      </c>
      <c r="I27" s="8">
        <v>0</v>
      </c>
      <c r="J27" s="8">
        <f t="shared" si="6"/>
        <v>16</v>
      </c>
      <c r="K27" s="10">
        <f t="shared" si="7"/>
        <v>0</v>
      </c>
    </row>
    <row r="28" spans="1:11" x14ac:dyDescent="0.25">
      <c r="A28" s="2">
        <v>22</v>
      </c>
      <c r="B28" s="16" t="s">
        <v>45</v>
      </c>
      <c r="C28" s="8">
        <v>67</v>
      </c>
      <c r="D28" s="8">
        <v>11</v>
      </c>
      <c r="E28" s="8">
        <v>3</v>
      </c>
      <c r="F28" s="9">
        <v>7.54</v>
      </c>
      <c r="G28" s="8">
        <f t="shared" si="4"/>
        <v>3</v>
      </c>
      <c r="H28" s="9">
        <f t="shared" si="5"/>
        <v>7.54</v>
      </c>
      <c r="I28" s="8">
        <v>0</v>
      </c>
      <c r="J28" s="8">
        <f t="shared" si="6"/>
        <v>8</v>
      </c>
      <c r="K28" s="10">
        <f t="shared" si="7"/>
        <v>4.4776119402985072E-2</v>
      </c>
    </row>
    <row r="29" spans="1:11" x14ac:dyDescent="0.25">
      <c r="A29" s="2">
        <v>23</v>
      </c>
      <c r="B29" s="16" t="s">
        <v>46</v>
      </c>
      <c r="C29" s="8">
        <v>14</v>
      </c>
      <c r="D29" s="8">
        <v>0</v>
      </c>
      <c r="E29" s="8">
        <v>0</v>
      </c>
      <c r="F29" s="9">
        <v>0</v>
      </c>
      <c r="G29" s="8">
        <f t="shared" si="4"/>
        <v>0</v>
      </c>
      <c r="H29" s="9">
        <f t="shared" si="5"/>
        <v>0</v>
      </c>
      <c r="I29" s="8">
        <v>0</v>
      </c>
      <c r="J29" s="8">
        <f t="shared" si="6"/>
        <v>0</v>
      </c>
      <c r="K29" s="10">
        <f t="shared" si="7"/>
        <v>0</v>
      </c>
    </row>
    <row r="30" spans="1:11" x14ac:dyDescent="0.25">
      <c r="A30" s="2">
        <v>24</v>
      </c>
      <c r="B30" s="16" t="s">
        <v>47</v>
      </c>
      <c r="C30" s="8">
        <v>55</v>
      </c>
      <c r="D30" s="8">
        <v>0</v>
      </c>
      <c r="E30" s="8">
        <v>0</v>
      </c>
      <c r="F30" s="9">
        <v>0</v>
      </c>
      <c r="G30" s="8">
        <f t="shared" si="4"/>
        <v>0</v>
      </c>
      <c r="H30" s="9">
        <f t="shared" si="5"/>
        <v>0</v>
      </c>
      <c r="I30" s="8">
        <v>0</v>
      </c>
      <c r="J30" s="8">
        <f t="shared" si="6"/>
        <v>0</v>
      </c>
      <c r="K30" s="10">
        <f t="shared" si="7"/>
        <v>0</v>
      </c>
    </row>
    <row r="31" spans="1:11" x14ac:dyDescent="0.25">
      <c r="A31" s="2">
        <v>25</v>
      </c>
      <c r="B31" s="16" t="s">
        <v>48</v>
      </c>
      <c r="C31" s="8">
        <v>133</v>
      </c>
      <c r="D31" s="8">
        <v>6</v>
      </c>
      <c r="E31" s="8">
        <v>0</v>
      </c>
      <c r="F31" s="9">
        <v>0</v>
      </c>
      <c r="G31" s="8">
        <f t="shared" si="4"/>
        <v>0</v>
      </c>
      <c r="H31" s="9">
        <f t="shared" si="5"/>
        <v>0</v>
      </c>
      <c r="I31" s="8">
        <v>0</v>
      </c>
      <c r="J31" s="8">
        <f t="shared" si="6"/>
        <v>6</v>
      </c>
      <c r="K31" s="10">
        <f t="shared" si="7"/>
        <v>0</v>
      </c>
    </row>
    <row r="32" spans="1:11" x14ac:dyDescent="0.25">
      <c r="A32" s="2">
        <v>26</v>
      </c>
      <c r="B32" s="16" t="s">
        <v>49</v>
      </c>
      <c r="C32" s="8">
        <v>163</v>
      </c>
      <c r="D32" s="8">
        <v>106</v>
      </c>
      <c r="E32" s="8">
        <v>17</v>
      </c>
      <c r="F32" s="9">
        <v>21.42</v>
      </c>
      <c r="G32" s="8">
        <f t="shared" si="4"/>
        <v>17</v>
      </c>
      <c r="H32" s="9">
        <f t="shared" si="5"/>
        <v>21.42</v>
      </c>
      <c r="I32" s="8">
        <v>1</v>
      </c>
      <c r="J32" s="8">
        <f t="shared" si="6"/>
        <v>88</v>
      </c>
      <c r="K32" s="10">
        <f t="shared" si="7"/>
        <v>0.10429447852760736</v>
      </c>
    </row>
    <row r="33" spans="1:11" x14ac:dyDescent="0.25">
      <c r="A33" s="2">
        <v>27</v>
      </c>
      <c r="B33" s="16" t="s">
        <v>50</v>
      </c>
      <c r="C33" s="8">
        <v>67</v>
      </c>
      <c r="D33" s="8">
        <v>36</v>
      </c>
      <c r="E33" s="8">
        <v>3</v>
      </c>
      <c r="F33" s="9">
        <v>2.5</v>
      </c>
      <c r="G33" s="8">
        <f t="shared" si="4"/>
        <v>3</v>
      </c>
      <c r="H33" s="9">
        <f t="shared" si="5"/>
        <v>2.5</v>
      </c>
      <c r="I33" s="8">
        <v>0</v>
      </c>
      <c r="J33" s="8">
        <f t="shared" si="6"/>
        <v>33</v>
      </c>
      <c r="K33" s="10">
        <f t="shared" si="7"/>
        <v>4.4776119402985072E-2</v>
      </c>
    </row>
    <row r="34" spans="1:11" x14ac:dyDescent="0.25">
      <c r="A34" s="2">
        <v>28</v>
      </c>
      <c r="B34" s="16" t="s">
        <v>51</v>
      </c>
      <c r="C34" s="8">
        <v>273</v>
      </c>
      <c r="D34" s="8">
        <v>149</v>
      </c>
      <c r="E34" s="8">
        <v>47</v>
      </c>
      <c r="F34" s="9">
        <v>71.915000000000006</v>
      </c>
      <c r="G34" s="8">
        <f t="shared" si="4"/>
        <v>47</v>
      </c>
      <c r="H34" s="9">
        <f t="shared" si="5"/>
        <v>71.915000000000006</v>
      </c>
      <c r="I34" s="8">
        <v>9</v>
      </c>
      <c r="J34" s="8">
        <f t="shared" si="6"/>
        <v>93</v>
      </c>
      <c r="K34" s="10">
        <f t="shared" si="7"/>
        <v>0.17216117216117216</v>
      </c>
    </row>
    <row r="35" spans="1:11" x14ac:dyDescent="0.25">
      <c r="A35" s="2">
        <v>29</v>
      </c>
      <c r="B35" s="16" t="s">
        <v>52</v>
      </c>
      <c r="C35" s="8">
        <v>173</v>
      </c>
      <c r="D35" s="8">
        <v>40</v>
      </c>
      <c r="E35" s="8">
        <v>4</v>
      </c>
      <c r="F35" s="9">
        <v>4</v>
      </c>
      <c r="G35" s="8">
        <f t="shared" si="4"/>
        <v>4</v>
      </c>
      <c r="H35" s="9">
        <f t="shared" si="5"/>
        <v>4</v>
      </c>
      <c r="I35" s="8">
        <v>0</v>
      </c>
      <c r="J35" s="8">
        <f t="shared" si="6"/>
        <v>36</v>
      </c>
      <c r="K35" s="10">
        <f t="shared" si="7"/>
        <v>2.3121387283236993E-2</v>
      </c>
    </row>
    <row r="36" spans="1:11" x14ac:dyDescent="0.25">
      <c r="A36" s="2">
        <v>30</v>
      </c>
      <c r="B36" s="16" t="s">
        <v>53</v>
      </c>
      <c r="C36" s="8">
        <v>133</v>
      </c>
      <c r="D36" s="8">
        <v>0</v>
      </c>
      <c r="E36" s="8">
        <v>0</v>
      </c>
      <c r="F36" s="9">
        <v>0</v>
      </c>
      <c r="G36" s="8">
        <f t="shared" si="4"/>
        <v>0</v>
      </c>
      <c r="H36" s="9">
        <f t="shared" si="5"/>
        <v>0</v>
      </c>
      <c r="I36" s="8">
        <v>0</v>
      </c>
      <c r="J36" s="8">
        <f t="shared" si="6"/>
        <v>0</v>
      </c>
      <c r="K36" s="10">
        <f t="shared" si="7"/>
        <v>0</v>
      </c>
    </row>
    <row r="37" spans="1:11" x14ac:dyDescent="0.25">
      <c r="A37" s="2">
        <v>31</v>
      </c>
      <c r="B37" s="16" t="s">
        <v>54</v>
      </c>
      <c r="C37" s="8">
        <v>231</v>
      </c>
      <c r="D37" s="8">
        <v>100</v>
      </c>
      <c r="E37" s="8">
        <v>0</v>
      </c>
      <c r="F37" s="9">
        <v>0</v>
      </c>
      <c r="G37" s="8">
        <f t="shared" si="4"/>
        <v>0</v>
      </c>
      <c r="H37" s="9">
        <f t="shared" si="5"/>
        <v>0</v>
      </c>
      <c r="I37" s="8">
        <v>2</v>
      </c>
      <c r="J37" s="8">
        <f t="shared" si="6"/>
        <v>98</v>
      </c>
      <c r="K37" s="10">
        <f t="shared" si="7"/>
        <v>0</v>
      </c>
    </row>
    <row r="38" spans="1:11" x14ac:dyDescent="0.25">
      <c r="A38" s="2">
        <v>32</v>
      </c>
      <c r="B38" s="16" t="s">
        <v>55</v>
      </c>
      <c r="C38" s="8">
        <v>11</v>
      </c>
      <c r="D38" s="8">
        <v>0</v>
      </c>
      <c r="E38" s="8">
        <v>0</v>
      </c>
      <c r="F38" s="9">
        <v>0</v>
      </c>
      <c r="G38" s="8">
        <f t="shared" si="4"/>
        <v>0</v>
      </c>
      <c r="H38" s="9">
        <f t="shared" si="5"/>
        <v>0</v>
      </c>
      <c r="I38" s="8">
        <v>0</v>
      </c>
      <c r="J38" s="8">
        <f t="shared" si="6"/>
        <v>0</v>
      </c>
      <c r="K38" s="10">
        <f t="shared" si="7"/>
        <v>0</v>
      </c>
    </row>
    <row r="39" spans="1:11" x14ac:dyDescent="0.25">
      <c r="A39" s="2">
        <v>33</v>
      </c>
      <c r="B39" s="16" t="s">
        <v>56</v>
      </c>
      <c r="C39" s="8">
        <v>151</v>
      </c>
      <c r="D39" s="8">
        <v>0</v>
      </c>
      <c r="E39" s="8">
        <v>0</v>
      </c>
      <c r="F39" s="9">
        <v>0</v>
      </c>
      <c r="G39" s="8">
        <f t="shared" si="4"/>
        <v>0</v>
      </c>
      <c r="H39" s="9">
        <f t="shared" si="5"/>
        <v>0</v>
      </c>
      <c r="I39" s="8">
        <v>0</v>
      </c>
      <c r="J39" s="8">
        <f t="shared" si="6"/>
        <v>0</v>
      </c>
      <c r="K39" s="10">
        <f t="shared" si="7"/>
        <v>0</v>
      </c>
    </row>
    <row r="40" spans="1:11" x14ac:dyDescent="0.25">
      <c r="A40" s="2">
        <v>34</v>
      </c>
      <c r="B40" s="16" t="s">
        <v>57</v>
      </c>
      <c r="C40" s="8">
        <v>57</v>
      </c>
      <c r="D40" s="8">
        <v>2</v>
      </c>
      <c r="E40" s="8">
        <v>1</v>
      </c>
      <c r="F40" s="9">
        <v>1</v>
      </c>
      <c r="G40" s="8">
        <f t="shared" si="4"/>
        <v>1</v>
      </c>
      <c r="H40" s="9">
        <f t="shared" si="5"/>
        <v>1</v>
      </c>
      <c r="I40" s="8">
        <v>0</v>
      </c>
      <c r="J40" s="8">
        <f t="shared" si="6"/>
        <v>1</v>
      </c>
      <c r="K40" s="10">
        <f t="shared" si="7"/>
        <v>1.7543859649122806E-2</v>
      </c>
    </row>
    <row r="41" spans="1:11" s="5" customFormat="1" ht="19.5" x14ac:dyDescent="0.4">
      <c r="A41" s="19" t="s">
        <v>14</v>
      </c>
      <c r="B41" s="20"/>
      <c r="C41" s="13">
        <f>SUM(C7:C40)</f>
        <v>5000</v>
      </c>
      <c r="D41" s="13">
        <f t="shared" ref="D41:E41" si="8">SUM(D7:D40)</f>
        <v>1313</v>
      </c>
      <c r="E41" s="13">
        <f t="shared" si="8"/>
        <v>208</v>
      </c>
      <c r="F41" s="17">
        <f>SUM(F7:F40)</f>
        <v>268.67</v>
      </c>
      <c r="G41" s="13">
        <f>SUM(G7:G40)</f>
        <v>208</v>
      </c>
      <c r="H41" s="17">
        <f>SUM(H7:H40)</f>
        <v>268.67</v>
      </c>
      <c r="I41" s="13">
        <f>SUM(I7:I40)</f>
        <v>35</v>
      </c>
      <c r="J41" s="13">
        <f t="shared" ref="J41" si="9">SUM(J7:J40)</f>
        <v>1070</v>
      </c>
      <c r="K41" s="14">
        <f t="shared" ref="K41" si="10">(E41/C41)</f>
        <v>4.1599999999999998E-2</v>
      </c>
    </row>
    <row r="42" spans="1:11" ht="15.75" x14ac:dyDescent="0.25">
      <c r="A42" s="15" t="s">
        <v>9</v>
      </c>
      <c r="B42" s="11"/>
      <c r="C42" s="11"/>
      <c r="D42" s="11"/>
      <c r="E42" s="11"/>
      <c r="F42" s="11">
        <v>0</v>
      </c>
      <c r="G42" s="11"/>
      <c r="H42" s="11"/>
      <c r="I42" s="11"/>
      <c r="J42" s="11"/>
      <c r="K42" s="11"/>
    </row>
  </sheetData>
  <autoFilter ref="A5:K42" xr:uid="{00000000-0001-0000-0300-000000000000}">
    <filterColumn colId="4" showButton="0"/>
    <filterColumn colId="6" showButton="0"/>
  </autoFilter>
  <sortState xmlns:xlrd2="http://schemas.microsoft.com/office/spreadsheetml/2017/richdata2" ref="B8:K40">
    <sortCondition ref="B7"/>
  </sortState>
  <mergeCells count="10">
    <mergeCell ref="A1:K1"/>
    <mergeCell ref="A41:B41"/>
    <mergeCell ref="A2:K2"/>
    <mergeCell ref="A3:K3"/>
    <mergeCell ref="B4:J4"/>
    <mergeCell ref="A5:A6"/>
    <mergeCell ref="B5:B6"/>
    <mergeCell ref="E5:F5"/>
    <mergeCell ref="G5:H5"/>
    <mergeCell ref="K5:K6"/>
  </mergeCells>
  <printOptions horizontalCentered="1" verticalCentered="1"/>
  <pageMargins left="0.74803149606299213" right="0.70866141732283472" top="0.70866141732283472" bottom="0.70866141732283472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GSCDC-8A</vt:lpstr>
      <vt:lpstr>GSCDC-8B</vt:lpstr>
      <vt:lpstr>'GSCDC-8A'!Print_Area</vt:lpstr>
      <vt:lpstr>'GSCDC-8B'!Print_Area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2026-06-02T11:53:46Z</dcterms:modified>
</cp:coreProperties>
</file>